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1C91085C-D47F-4A07-BE56-6ADE4D22B4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" sheetId="1" r:id="rId1"/>
    <sheet name="FICHA FUNCION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I32" i="1" l="1"/>
  <c r="F32" i="1"/>
  <c r="I7" i="1" s="1"/>
  <c r="I8" i="2" s="1"/>
</calcChain>
</file>

<file path=xl/sharedStrings.xml><?xml version="1.0" encoding="utf-8"?>
<sst xmlns="http://schemas.openxmlformats.org/spreadsheetml/2006/main" count="80" uniqueCount="58">
  <si>
    <t>FICHA PRESUPUESTARIA DE PROGRAMA</t>
  </si>
  <si>
    <t>CODIGO:</t>
  </si>
  <si>
    <t>NOMBRE:</t>
  </si>
  <si>
    <t>FESTEJOS</t>
  </si>
  <si>
    <t>RESPONSABLE:</t>
  </si>
  <si>
    <t>J. POLITICA CULTURAL Y EUSKERA</t>
  </si>
  <si>
    <t>IMPORTE:</t>
  </si>
  <si>
    <t>AREA:</t>
  </si>
  <si>
    <t>SUBAREA:</t>
  </si>
  <si>
    <t>FINALIDAD E INFORMACION PRESUPUESTARIA</t>
  </si>
  <si>
    <t>FINALIDADES DEL PROGRAMA</t>
  </si>
  <si>
    <t>RESUMEN DE MEDIOS Y RECURSOS A UTILIZAR</t>
  </si>
  <si>
    <t>1.Impulsar la participacion en los eventos festivos del municipio potenciando su organización a través de asociaciones municipales.</t>
  </si>
  <si>
    <t>Personal de la sección.</t>
  </si>
  <si>
    <t>Asociaciones del pueblo para organización de eventos festivos</t>
  </si>
  <si>
    <t>CODIGO GASTO</t>
  </si>
  <si>
    <t>DESCRIPCION DEL GASTO PRESUPUESTADO</t>
  </si>
  <si>
    <t>IMPORTE GASTO</t>
  </si>
  <si>
    <t>CODIGO INGRESO AFECTO</t>
  </si>
  <si>
    <t>IMPORTE INGRESO</t>
  </si>
  <si>
    <t>Arrendamiento de maquinaria, instalaciones y utillaje.</t>
  </si>
  <si>
    <t>Contratos Socio-Cultulares</t>
  </si>
  <si>
    <t>Otros gastos diversos</t>
  </si>
  <si>
    <t>Gastos de Distribuidoras y Sdad de Autores</t>
  </si>
  <si>
    <t>T. Cor a Familias</t>
  </si>
  <si>
    <t>T. Cor a Herriko Taldeak</t>
  </si>
  <si>
    <t>T. Cor a AM Benta Gaueko Txantxangorri</t>
  </si>
  <si>
    <t>T. Cor a Mikelats San Migeleko Elkartea</t>
  </si>
  <si>
    <t>T. Cor a Kareaga Sorgina Kultur Elkartea</t>
  </si>
  <si>
    <t>T. Cor a Asociación El Maño de Basozelai</t>
  </si>
  <si>
    <t>T. C a Asociación de vecinos Bidebieta</t>
  </si>
  <si>
    <t>T. Cor a Asociación Cultural "San Juantxines"  Pozokoetxe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</si>
  <si>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</si>
  <si>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</si>
  <si>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</si>
  <si>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</si>
  <si>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</si>
  <si>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</si>
  <si>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</si>
  <si>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>DIMENSION CIUDADANA</t>
  </si>
  <si>
    <t>DIMENSION ECONOMICA</t>
  </si>
  <si>
    <t>1. Potenciar la participación ciudadana en los eventos festivos</t>
  </si>
  <si>
    <t>2. Número de actos festivos y ó diversidad de actos festivos.</t>
  </si>
  <si>
    <t>3.- Fomentar valores en la celebración de actos festivos</t>
  </si>
  <si>
    <t>3.- Potenciar la particpación de Asociaciones y Entidades en la organización de evntos festivos</t>
  </si>
  <si>
    <t>nº de participantes</t>
  </si>
  <si>
    <t>Integración discapacitados/Inmigrantes
Perspectiva de género</t>
  </si>
  <si>
    <t>nº de Asociacioens o entidades colaboradoras</t>
  </si>
  <si>
    <t>año n&gt;=año n-1</t>
  </si>
  <si>
    <t>SI/NO</t>
  </si>
  <si>
    <t>1. Satisfacción de los ciudadanos</t>
  </si>
  <si>
    <t xml:space="preserve">% de satisfacción </t>
  </si>
  <si>
    <t>1. Cumplimiento del presupuesto anual asignado al programa</t>
  </si>
  <si>
    <t>% Gasto anual /Presupuesto inicial</t>
  </si>
  <si>
    <t>2. Razonabilidad del gasto por habitante.</t>
  </si>
  <si>
    <t>Gasto total / Total habitantes</t>
  </si>
  <si>
    <t>JUVENTUD, FIESTAS Y DEPORTES</t>
  </si>
  <si>
    <t>FIESTAS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</si>
</sst>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C00000"/>
      <name val="Arial"/>
      <family val="2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right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3" borderId="0" xfId="0" applyFont="1" applyFill="1" applyAlignment="1">
      <alignment horizontal="right" vertical="justify"/>
    </xf>
    <xf numFmtId="4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right" vertical="justify"/>
    </xf>
    <xf numFmtId="0" fontId="4" fillId="5" borderId="4" xfId="0" applyFont="1" applyFill="1" applyBorder="1" applyAlignment="1">
      <alignment horizontal="center" vertical="justify"/>
    </xf>
    <xf numFmtId="4" fontId="4" fillId="0" borderId="4" xfId="0" applyNumberFormat="1" applyFont="1" applyBorder="1"/>
    <xf numFmtId="0" fontId="4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" fontId="4" fillId="0" borderId="11" xfId="0" applyNumberFormat="1" applyFont="1" applyBorder="1" applyAlignment="1">
      <alignment horizontal="right"/>
    </xf>
    <xf numFmtId="0" fontId="0" fillId="0" borderId="6" xfId="0" applyBorder="1"/>
    <xf numFmtId="4" fontId="0" fillId="0" borderId="6" xfId="0" applyNumberFormat="1" applyBorder="1"/>
    <xf numFmtId="4" fontId="4" fillId="0" borderId="12" xfId="0" applyNumberFormat="1" applyFont="1" applyBorder="1"/>
    <xf numFmtId="4" fontId="4" fillId="0" borderId="12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 vertical="justify"/>
    </xf>
    <xf numFmtId="0" fontId="10" fillId="0" borderId="0" xfId="0" applyFont="1"/>
    <xf numFmtId="0" fontId="3" fillId="0" borderId="4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justify"/>
    </xf>
    <xf numFmtId="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justify"/>
    </xf>
    <xf numFmtId="0" fontId="4" fillId="3" borderId="2" xfId="0" applyFont="1" applyFill="1" applyBorder="1" applyAlignment="1">
      <alignment horizontal="center" vertical="justify"/>
    </xf>
    <xf numFmtId="0" fontId="0" fillId="3" borderId="2" xfId="0" applyFill="1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justify"/>
    </xf>
    <xf numFmtId="0" fontId="0" fillId="3" borderId="4" xfId="0" applyFill="1" applyBorder="1" applyAlignment="1">
      <alignment horizontal="center" vertical="justify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3" xfId="0" applyFont="1" applyBorder="1" applyAlignment="1">
      <alignment horizontal="justify" vertical="center"/>
    </xf>
    <xf numFmtId="0" fontId="4" fillId="5" borderId="1" xfId="0" applyFont="1" applyFill="1" applyBorder="1" applyAlignment="1">
      <alignment horizontal="center" vertical="justify"/>
    </xf>
    <xf numFmtId="0" fontId="0" fillId="5" borderId="2" xfId="0" applyFill="1" applyBorder="1" applyAlignment="1">
      <alignment horizontal="center" vertical="justify"/>
    </xf>
    <xf numFmtId="0" fontId="0" fillId="5" borderId="3" xfId="0" applyFill="1" applyBorder="1" applyAlignment="1">
      <alignment horizontal="center" vertical="justify"/>
    </xf>
    <xf numFmtId="0" fontId="4" fillId="5" borderId="4" xfId="0" applyFont="1" applyFill="1" applyBorder="1" applyAlignment="1">
      <alignment horizontal="center" vertical="justify"/>
    </xf>
    <xf numFmtId="0" fontId="4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" fontId="4" fillId="0" borderId="4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3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justify"/>
    </xf>
    <xf numFmtId="0" fontId="4" fillId="2" borderId="2" xfId="0" applyFont="1" applyFill="1" applyBorder="1" applyAlignment="1">
      <alignment horizontal="center" vertical="justify"/>
    </xf>
    <xf numFmtId="0" fontId="4" fillId="2" borderId="3" xfId="0" applyFont="1" applyFill="1" applyBorder="1" applyAlignment="1">
      <alignment horizontal="center" vertical="justify"/>
    </xf>
    <xf numFmtId="0" fontId="4" fillId="2" borderId="4" xfId="0" applyFont="1" applyFill="1" applyBorder="1" applyAlignment="1">
      <alignment horizontal="center" vertical="justify"/>
    </xf>
    <xf numFmtId="0" fontId="0" fillId="2" borderId="4" xfId="0" applyFill="1" applyBorder="1" applyAlignment="1">
      <alignment horizontal="center" vertical="justify"/>
    </xf>
    <xf numFmtId="0" fontId="3" fillId="0" borderId="1" xfId="0" applyFont="1" applyBorder="1" applyAlignment="1">
      <alignment vertical="justify"/>
    </xf>
    <xf numFmtId="0" fontId="3" fillId="0" borderId="2" xfId="0" applyFont="1" applyBorder="1" applyAlignment="1">
      <alignment vertical="justify"/>
    </xf>
    <xf numFmtId="0" fontId="3" fillId="0" borderId="3" xfId="0" applyFont="1" applyBorder="1" applyAlignment="1">
      <alignment vertical="justify"/>
    </xf>
    <xf numFmtId="0" fontId="5" fillId="3" borderId="11" xfId="0" applyFont="1" applyFill="1" applyBorder="1" applyAlignment="1">
      <alignment horizontal="center" vertical="center" textRotation="90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5" borderId="11" xfId="0" applyFont="1" applyFill="1" applyBorder="1" applyAlignment="1">
      <alignment horizontal="center" vertical="center" textRotation="90"/>
    </xf>
    <xf numFmtId="0" fontId="5" fillId="5" borderId="13" xfId="0" applyFont="1" applyFill="1" applyBorder="1" applyAlignment="1">
      <alignment horizontal="center" vertical="center" textRotation="90"/>
    </xf>
    <xf numFmtId="0" fontId="5" fillId="5" borderId="14" xfId="0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4" fillId="3" borderId="0" xfId="0" applyFont="1" applyFill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33"/>
  <sheetViews>
    <sheetView tabSelected="1" topLeftCell="A3" workbookViewId="0">
      <selection activeCell="G9" sqref="G9:I9"/>
    </sheetView>
  </sheetViews>
  <sheetFormatPr baseColWidth="10" defaultRowHeight="15" x14ac:dyDescent="0.25"/>
  <cols>
    <col min="5" max="5" width="27.7109375" customWidth="1"/>
    <col min="6" max="6" width="11.7109375" bestFit="1" customWidth="1"/>
    <col min="10" max="10" width="32.28515625" bestFit="1" customWidth="1"/>
  </cols>
  <sheetData>
    <row r="3" spans="2:9" ht="15.75" x14ac:dyDescent="0.25">
      <c r="B3" s="36" t="s">
        <v>0</v>
      </c>
      <c r="C3" s="37"/>
      <c r="D3" s="37"/>
      <c r="E3" s="37"/>
      <c r="F3" s="37"/>
      <c r="G3" s="37"/>
      <c r="H3" s="37"/>
      <c r="I3" s="38"/>
    </row>
    <row r="4" spans="2:9" x14ac:dyDescent="0.25">
      <c r="B4" s="1"/>
      <c r="C4" s="2"/>
      <c r="D4" s="2"/>
      <c r="E4" s="2"/>
      <c r="F4" s="2"/>
      <c r="G4" s="2"/>
      <c r="H4" s="2"/>
      <c r="I4" s="2"/>
    </row>
    <row r="5" spans="2:9" x14ac:dyDescent="0.25">
      <c r="B5" s="3" t="s">
        <v>1</v>
      </c>
      <c r="C5" s="4">
        <v>3382</v>
      </c>
      <c r="D5" s="3" t="s">
        <v>2</v>
      </c>
      <c r="E5" s="39" t="s">
        <v>3</v>
      </c>
      <c r="F5" s="40"/>
      <c r="G5" s="40"/>
      <c r="H5" s="40"/>
      <c r="I5" s="41"/>
    </row>
    <row r="6" spans="2:9" x14ac:dyDescent="0.25">
      <c r="B6" s="5"/>
      <c r="C6" s="6"/>
      <c r="D6" s="2"/>
      <c r="E6" s="2"/>
      <c r="F6" s="2"/>
      <c r="G6" s="2"/>
      <c r="H6" s="2"/>
      <c r="I6" s="2"/>
    </row>
    <row r="7" spans="2:9" ht="25.5" x14ac:dyDescent="0.25">
      <c r="B7" s="7" t="s">
        <v>4</v>
      </c>
      <c r="C7" s="39" t="s">
        <v>5</v>
      </c>
      <c r="D7" s="42"/>
      <c r="E7" s="42"/>
      <c r="F7" s="42"/>
      <c r="G7" s="43"/>
      <c r="H7" s="3" t="s">
        <v>6</v>
      </c>
      <c r="I7" s="8">
        <f>+F32</f>
        <v>677740.304</v>
      </c>
    </row>
    <row r="8" spans="2:9" x14ac:dyDescent="0.25">
      <c r="B8" s="5"/>
      <c r="C8" s="9"/>
      <c r="D8" s="2"/>
      <c r="E8" s="2"/>
      <c r="F8" s="2"/>
      <c r="G8" s="2"/>
      <c r="H8" s="2"/>
      <c r="I8" s="2"/>
    </row>
    <row r="9" spans="2:9" x14ac:dyDescent="0.25">
      <c r="B9" s="3" t="s">
        <v>7</v>
      </c>
      <c r="C9" s="39" t="s">
        <v>56</v>
      </c>
      <c r="D9" s="42"/>
      <c r="E9" s="43"/>
      <c r="F9" s="3" t="s">
        <v>8</v>
      </c>
      <c r="G9" s="39" t="s">
        <v>57</v>
      </c>
      <c r="H9" s="42"/>
      <c r="I9" s="43"/>
    </row>
    <row r="10" spans="2:9" x14ac:dyDescent="0.25">
      <c r="B10" s="1"/>
      <c r="C10" s="2"/>
      <c r="D10" s="2"/>
      <c r="E10" s="2"/>
      <c r="F10" s="2"/>
      <c r="G10" s="2"/>
      <c r="H10" s="2"/>
      <c r="I10" s="2"/>
    </row>
    <row r="11" spans="2:9" x14ac:dyDescent="0.25">
      <c r="B11" s="44" t="s">
        <v>9</v>
      </c>
      <c r="C11" s="44"/>
      <c r="D11" s="44"/>
      <c r="E11" s="44"/>
      <c r="F11" s="44"/>
      <c r="G11" s="44"/>
      <c r="H11" s="44"/>
      <c r="I11" s="44"/>
    </row>
    <row r="12" spans="2:9" x14ac:dyDescent="0.25">
      <c r="B12" s="2"/>
      <c r="C12" s="2"/>
      <c r="D12" s="2"/>
      <c r="E12" s="2"/>
      <c r="F12" s="2"/>
      <c r="G12" s="2"/>
      <c r="H12" s="2"/>
      <c r="I12" s="2"/>
    </row>
    <row r="13" spans="2:9" x14ac:dyDescent="0.25">
      <c r="B13" s="45" t="s">
        <v>10</v>
      </c>
      <c r="C13" s="46"/>
      <c r="D13" s="47"/>
      <c r="E13" s="48"/>
      <c r="F13" s="49" t="s">
        <v>11</v>
      </c>
      <c r="G13" s="50"/>
      <c r="H13" s="50"/>
      <c r="I13" s="50"/>
    </row>
    <row r="14" spans="2:9" x14ac:dyDescent="0.25">
      <c r="B14" s="51" t="s">
        <v>12</v>
      </c>
      <c r="C14" s="52"/>
      <c r="D14" s="53"/>
      <c r="E14" s="54"/>
      <c r="F14" s="30" t="s">
        <v>13</v>
      </c>
      <c r="G14" s="31"/>
      <c r="H14" s="31"/>
      <c r="I14" s="58"/>
    </row>
    <row r="15" spans="2:9" x14ac:dyDescent="0.25">
      <c r="B15" s="55"/>
      <c r="C15" s="56"/>
      <c r="D15" s="56"/>
      <c r="E15" s="57"/>
      <c r="F15" s="35" t="s">
        <v>14</v>
      </c>
      <c r="G15" s="35"/>
      <c r="H15" s="35"/>
      <c r="I15" s="35"/>
    </row>
    <row r="16" spans="2:9" x14ac:dyDescent="0.25">
      <c r="B16" s="30"/>
      <c r="C16" s="31"/>
      <c r="D16" s="32"/>
      <c r="E16" s="33"/>
      <c r="F16" s="34"/>
      <c r="G16" s="35"/>
      <c r="H16" s="35"/>
      <c r="I16" s="35"/>
    </row>
    <row r="17" spans="2:11" x14ac:dyDescent="0.25">
      <c r="B17" s="2"/>
      <c r="C17" s="2"/>
      <c r="D17" s="2"/>
      <c r="E17" s="2"/>
      <c r="F17" s="2"/>
      <c r="G17" s="2"/>
      <c r="H17" s="2"/>
      <c r="I17" s="2"/>
    </row>
    <row r="18" spans="2:11" x14ac:dyDescent="0.25">
      <c r="B18" s="2"/>
      <c r="C18" s="2"/>
      <c r="D18" s="2"/>
      <c r="E18" s="2"/>
      <c r="F18" s="2"/>
      <c r="G18" s="2"/>
      <c r="H18" s="2"/>
      <c r="I18" s="2"/>
    </row>
    <row r="19" spans="2:11" ht="25.5" x14ac:dyDescent="0.25">
      <c r="B19" s="10" t="s">
        <v>15</v>
      </c>
      <c r="C19" s="59" t="s">
        <v>16</v>
      </c>
      <c r="D19" s="60"/>
      <c r="E19" s="61"/>
      <c r="F19" s="10" t="s">
        <v>17</v>
      </c>
      <c r="G19" s="62" t="s">
        <v>18</v>
      </c>
      <c r="H19" s="62"/>
      <c r="I19" s="10" t="s">
        <v>19</v>
      </c>
      <c r="J19" s="21"/>
    </row>
    <row r="20" spans="2:11" ht="18" customHeight="1" x14ac:dyDescent="0.25">
      <c r="B20" s="4">
        <v>20201</v>
      </c>
      <c r="C20" s="63" t="s">
        <v>20</v>
      </c>
      <c r="D20" s="64"/>
      <c r="E20" s="65"/>
      <c r="F20" s="11">
        <v>153350</v>
      </c>
      <c r="G20" s="66"/>
      <c r="H20" s="67"/>
      <c r="I20" s="8"/>
      <c r="K20" s="22"/>
    </row>
    <row r="21" spans="2:11" ht="18" customHeight="1" x14ac:dyDescent="0.25">
      <c r="B21" s="4">
        <v>22704</v>
      </c>
      <c r="C21" s="63" t="s">
        <v>21</v>
      </c>
      <c r="D21" s="64"/>
      <c r="E21" s="65"/>
      <c r="F21" s="11">
        <v>38000</v>
      </c>
      <c r="G21" s="68"/>
      <c r="H21" s="68"/>
      <c r="I21" s="8"/>
      <c r="J21" s="20"/>
      <c r="K21" s="22"/>
    </row>
    <row r="22" spans="2:11" ht="18" customHeight="1" x14ac:dyDescent="0.25">
      <c r="B22" s="4">
        <v>22698</v>
      </c>
      <c r="C22" s="12" t="s">
        <v>22</v>
      </c>
      <c r="D22" s="13"/>
      <c r="E22" s="14"/>
      <c r="F22" s="11">
        <v>2000</v>
      </c>
      <c r="G22" s="68"/>
      <c r="H22" s="68"/>
      <c r="I22" s="8"/>
      <c r="J22" s="20"/>
    </row>
    <row r="23" spans="2:11" ht="18" customHeight="1" x14ac:dyDescent="0.25">
      <c r="B23" s="4">
        <v>22748</v>
      </c>
      <c r="C23" s="63" t="s">
        <v>23</v>
      </c>
      <c r="D23" s="64"/>
      <c r="E23" s="65"/>
      <c r="F23" s="11">
        <f>25000</f>
        <v>25000</v>
      </c>
      <c r="G23" s="68"/>
      <c r="H23" s="68"/>
      <c r="I23" s="8"/>
      <c r="J23" s="20"/>
    </row>
    <row r="24" spans="2:11" ht="18" customHeight="1" x14ac:dyDescent="0.25">
      <c r="B24" s="4">
        <v>48099</v>
      </c>
      <c r="C24" s="63" t="s">
        <v>24</v>
      </c>
      <c r="D24" s="70"/>
      <c r="E24" s="71"/>
      <c r="F24" s="11">
        <v>2200</v>
      </c>
      <c r="G24" s="39"/>
      <c r="H24" s="43"/>
      <c r="I24" s="8"/>
      <c r="J24" s="20"/>
    </row>
    <row r="25" spans="2:11" ht="18" customHeight="1" x14ac:dyDescent="0.25">
      <c r="B25" s="4">
        <v>48150</v>
      </c>
      <c r="C25" s="63" t="s">
        <v>31</v>
      </c>
      <c r="D25" s="64"/>
      <c r="E25" s="65"/>
      <c r="F25" s="11">
        <v>10500</v>
      </c>
      <c r="G25" s="69"/>
      <c r="H25" s="69"/>
      <c r="I25" s="8"/>
      <c r="J25" s="20"/>
    </row>
    <row r="26" spans="2:11" ht="18" customHeight="1" x14ac:dyDescent="0.25">
      <c r="B26" s="4">
        <v>48151</v>
      </c>
      <c r="C26" s="63" t="s">
        <v>25</v>
      </c>
      <c r="D26" s="74"/>
      <c r="E26" s="75"/>
      <c r="F26" s="11">
        <v>302400</v>
      </c>
      <c r="G26" s="69"/>
      <c r="H26" s="69"/>
      <c r="I26" s="15"/>
      <c r="J26" s="20"/>
    </row>
    <row r="27" spans="2:11" ht="18" customHeight="1" x14ac:dyDescent="0.25">
      <c r="B27" s="4">
        <v>48152</v>
      </c>
      <c r="C27" s="63" t="s">
        <v>26</v>
      </c>
      <c r="D27" s="64"/>
      <c r="E27" s="65"/>
      <c r="F27" s="11">
        <v>10500</v>
      </c>
      <c r="G27" s="69"/>
      <c r="H27" s="69"/>
      <c r="I27" s="15"/>
      <c r="J27" s="20"/>
    </row>
    <row r="28" spans="2:11" ht="18" customHeight="1" x14ac:dyDescent="0.25">
      <c r="B28" s="4">
        <v>48161</v>
      </c>
      <c r="C28" s="63" t="s">
        <v>27</v>
      </c>
      <c r="D28" s="64"/>
      <c r="E28" s="65"/>
      <c r="F28" s="11">
        <v>109490.304</v>
      </c>
      <c r="G28" s="69"/>
      <c r="H28" s="69"/>
      <c r="I28" s="15"/>
      <c r="J28" s="20"/>
    </row>
    <row r="29" spans="2:11" ht="18" customHeight="1" x14ac:dyDescent="0.25">
      <c r="B29" s="4">
        <v>48167</v>
      </c>
      <c r="C29" s="63" t="s">
        <v>28</v>
      </c>
      <c r="D29" s="64"/>
      <c r="E29" s="65"/>
      <c r="F29" s="11">
        <v>10500</v>
      </c>
      <c r="G29" s="69"/>
      <c r="H29" s="69"/>
      <c r="I29" s="15"/>
      <c r="J29" s="20"/>
    </row>
    <row r="30" spans="2:11" ht="18" customHeight="1" x14ac:dyDescent="0.25">
      <c r="B30" s="4">
        <v>48168</v>
      </c>
      <c r="C30" s="63" t="s">
        <v>29</v>
      </c>
      <c r="D30" s="64"/>
      <c r="E30" s="65"/>
      <c r="F30" s="11">
        <v>10500</v>
      </c>
      <c r="G30" s="69"/>
      <c r="H30" s="69"/>
      <c r="I30" s="15"/>
      <c r="J30" s="20"/>
    </row>
    <row r="31" spans="2:11" ht="18" customHeight="1" x14ac:dyDescent="0.25">
      <c r="B31" s="4">
        <v>48189</v>
      </c>
      <c r="C31" s="63" t="s">
        <v>30</v>
      </c>
      <c r="D31" s="70"/>
      <c r="E31" s="71"/>
      <c r="F31" s="11">
        <v>3300</v>
      </c>
      <c r="G31" s="69"/>
      <c r="H31" s="69"/>
      <c r="I31" s="15"/>
      <c r="J31" s="20"/>
    </row>
    <row r="32" spans="2:11" ht="18" customHeight="1" thickBot="1" x14ac:dyDescent="0.3">
      <c r="B32" s="72"/>
      <c r="C32" s="72"/>
      <c r="D32" s="16"/>
      <c r="E32" s="17"/>
      <c r="F32" s="18">
        <f>SUM(F20:F31)</f>
        <v>677740.304</v>
      </c>
      <c r="G32" s="72"/>
      <c r="H32" s="73"/>
      <c r="I32" s="19">
        <f>SUM(I20:I25)</f>
        <v>0</v>
      </c>
      <c r="J32" s="20"/>
    </row>
    <row r="33" ht="15.75" thickTop="1" x14ac:dyDescent="0.25"/>
  </sheetData>
  <mergeCells count="40">
    <mergeCell ref="G22:H22"/>
    <mergeCell ref="C31:E31"/>
    <mergeCell ref="G31:H31"/>
    <mergeCell ref="B32:C32"/>
    <mergeCell ref="G32:H32"/>
    <mergeCell ref="C28:E28"/>
    <mergeCell ref="G28:H28"/>
    <mergeCell ref="C29:E29"/>
    <mergeCell ref="G29:H29"/>
    <mergeCell ref="C30:E30"/>
    <mergeCell ref="G30:H30"/>
    <mergeCell ref="C25:E25"/>
    <mergeCell ref="G25:H25"/>
    <mergeCell ref="C26:E26"/>
    <mergeCell ref="G26:H26"/>
    <mergeCell ref="C27:E27"/>
    <mergeCell ref="G27:H27"/>
    <mergeCell ref="C23:E23"/>
    <mergeCell ref="G23:H23"/>
    <mergeCell ref="C24:E24"/>
    <mergeCell ref="G24:H24"/>
    <mergeCell ref="C19:E19"/>
    <mergeCell ref="G19:H19"/>
    <mergeCell ref="C20:E20"/>
    <mergeCell ref="G20:H20"/>
    <mergeCell ref="C21:E21"/>
    <mergeCell ref="G21:H21"/>
    <mergeCell ref="B16:E16"/>
    <mergeCell ref="F16:I16"/>
    <mergeCell ref="B3:I3"/>
    <mergeCell ref="E5:I5"/>
    <mergeCell ref="C7:G7"/>
    <mergeCell ref="C9:E9"/>
    <mergeCell ref="G9:I9"/>
    <mergeCell ref="B11:I11"/>
    <mergeCell ref="B13:E13"/>
    <mergeCell ref="F13:I13"/>
    <mergeCell ref="B14:E15"/>
    <mergeCell ref="F14:I14"/>
    <mergeCell ref="F15:I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34"/>
  <sheetViews>
    <sheetView topLeftCell="A6" workbookViewId="0">
      <selection activeCell="G10" sqref="G10:I10"/>
    </sheetView>
  </sheetViews>
  <sheetFormatPr baseColWidth="10" defaultRowHeight="15" x14ac:dyDescent="0.25"/>
  <cols>
    <col min="5" max="5" width="34" bestFit="1" customWidth="1"/>
    <col min="6" max="6" width="19" customWidth="1"/>
    <col min="9" max="9" width="10" bestFit="1" customWidth="1"/>
  </cols>
  <sheetData>
    <row r="2" spans="1:9" x14ac:dyDescent="0.25">
      <c r="A2" s="1"/>
    </row>
    <row r="3" spans="1:9" x14ac:dyDescent="0.25">
      <c r="A3" s="1"/>
    </row>
    <row r="4" spans="1:9" ht="15.75" x14ac:dyDescent="0.25">
      <c r="A4" s="36" t="s">
        <v>32</v>
      </c>
      <c r="B4" s="37"/>
      <c r="C4" s="37"/>
      <c r="D4" s="37"/>
      <c r="E4" s="37"/>
      <c r="F4" s="37"/>
      <c r="G4" s="37"/>
      <c r="H4" s="37"/>
      <c r="I4" s="38"/>
    </row>
    <row r="5" spans="1:9" x14ac:dyDescent="0.25">
      <c r="A5" s="1"/>
      <c r="B5" s="2"/>
      <c r="C5" s="2"/>
      <c r="D5" s="2"/>
      <c r="E5" s="2"/>
      <c r="F5" s="2"/>
      <c r="G5" s="2"/>
      <c r="H5" s="2"/>
      <c r="I5" s="2"/>
    </row>
    <row r="6" spans="1:9" x14ac:dyDescent="0.25">
      <c r="A6" s="100" t="s">
        <v>1</v>
      </c>
      <c r="B6" s="101"/>
      <c r="C6" s="4">
        <v>3382</v>
      </c>
      <c r="D6" s="3" t="s">
        <v>2</v>
      </c>
      <c r="E6" s="39" t="s">
        <v>3</v>
      </c>
      <c r="F6" s="40"/>
      <c r="G6" s="40"/>
      <c r="H6" s="40"/>
      <c r="I6" s="41"/>
    </row>
    <row r="7" spans="1:9" x14ac:dyDescent="0.25">
      <c r="A7" s="5"/>
      <c r="B7" s="6"/>
      <c r="C7" s="2"/>
      <c r="D7" s="2"/>
      <c r="E7" s="2"/>
      <c r="F7" s="2"/>
      <c r="G7" s="2"/>
      <c r="H7" s="2"/>
      <c r="I7" s="2"/>
    </row>
    <row r="8" spans="1:9" x14ac:dyDescent="0.25">
      <c r="A8" s="102" t="s">
        <v>4</v>
      </c>
      <c r="B8" s="101"/>
      <c r="C8" s="39" t="s">
        <v>5</v>
      </c>
      <c r="D8" s="42"/>
      <c r="E8" s="42"/>
      <c r="F8" s="42"/>
      <c r="G8" s="43"/>
      <c r="H8" s="3" t="s">
        <v>6</v>
      </c>
      <c r="I8" s="8">
        <f>'FICHA PRESUP'!I7</f>
        <v>677740.304</v>
      </c>
    </row>
    <row r="9" spans="1:9" x14ac:dyDescent="0.25">
      <c r="A9" s="5"/>
      <c r="B9" s="9"/>
      <c r="C9" s="2"/>
      <c r="D9" s="2"/>
      <c r="E9" s="2"/>
      <c r="F9" s="2"/>
      <c r="G9" s="2"/>
      <c r="H9" s="2"/>
      <c r="I9" s="2"/>
    </row>
    <row r="10" spans="1:9" x14ac:dyDescent="0.25">
      <c r="A10" s="100" t="s">
        <v>7</v>
      </c>
      <c r="B10" s="101"/>
      <c r="C10" s="39" t="s">
        <v>56</v>
      </c>
      <c r="D10" s="42"/>
      <c r="E10" s="43"/>
      <c r="F10" s="3" t="s">
        <v>8</v>
      </c>
      <c r="G10" s="39" t="s">
        <v>57</v>
      </c>
      <c r="H10" s="42"/>
      <c r="I10" s="43"/>
    </row>
    <row r="11" spans="1:9" x14ac:dyDescent="0.25">
      <c r="A11" s="1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44" t="s">
        <v>33</v>
      </c>
      <c r="B12" s="44"/>
      <c r="C12" s="44"/>
      <c r="D12" s="44"/>
      <c r="E12" s="44"/>
      <c r="F12" s="44"/>
      <c r="G12" s="44"/>
      <c r="H12" s="44"/>
      <c r="I12" s="44"/>
    </row>
    <row r="13" spans="1:9" x14ac:dyDescent="0.25">
      <c r="A13" s="1"/>
      <c r="B13" s="2"/>
      <c r="C13" s="2"/>
      <c r="D13" s="2"/>
      <c r="E13" s="2"/>
      <c r="F13" s="2"/>
      <c r="G13" s="2"/>
      <c r="H13" s="2"/>
      <c r="I13" s="2"/>
    </row>
    <row r="14" spans="1:9" ht="25.5" customHeight="1" x14ac:dyDescent="0.25">
      <c r="A14" s="94" t="s">
        <v>34</v>
      </c>
      <c r="B14" s="86" t="s">
        <v>35</v>
      </c>
      <c r="C14" s="86"/>
      <c r="D14" s="86"/>
      <c r="E14" s="24" t="s">
        <v>36</v>
      </c>
      <c r="F14" s="24" t="s">
        <v>37</v>
      </c>
      <c r="G14" s="86" t="s">
        <v>38</v>
      </c>
      <c r="H14" s="87"/>
      <c r="I14" s="87"/>
    </row>
    <row r="15" spans="1:9" ht="24" customHeight="1" x14ac:dyDescent="0.25">
      <c r="A15" s="95"/>
      <c r="B15" s="30" t="s">
        <v>41</v>
      </c>
      <c r="C15" s="31"/>
      <c r="D15" s="58"/>
      <c r="E15" s="78" t="s">
        <v>45</v>
      </c>
      <c r="F15" s="25" t="s">
        <v>48</v>
      </c>
      <c r="G15" s="97"/>
      <c r="H15" s="98"/>
      <c r="I15" s="99"/>
    </row>
    <row r="16" spans="1:9" ht="28.5" customHeight="1" x14ac:dyDescent="0.25">
      <c r="A16" s="95"/>
      <c r="B16" s="77" t="s">
        <v>42</v>
      </c>
      <c r="C16" s="77"/>
      <c r="D16" s="77"/>
      <c r="E16" s="79"/>
      <c r="F16" s="25" t="s">
        <v>48</v>
      </c>
      <c r="G16" s="97"/>
      <c r="H16" s="98"/>
      <c r="I16" s="99"/>
    </row>
    <row r="17" spans="1:9" ht="30" customHeight="1" x14ac:dyDescent="0.25">
      <c r="A17" s="95"/>
      <c r="B17" s="30" t="s">
        <v>43</v>
      </c>
      <c r="C17" s="31"/>
      <c r="D17" s="58"/>
      <c r="E17" s="29" t="s">
        <v>46</v>
      </c>
      <c r="F17" s="25" t="s">
        <v>49</v>
      </c>
      <c r="G17" s="35"/>
      <c r="H17" s="35"/>
      <c r="I17" s="35"/>
    </row>
    <row r="18" spans="1:9" ht="25.5" customHeight="1" x14ac:dyDescent="0.25">
      <c r="A18" s="96"/>
      <c r="B18" s="77" t="s">
        <v>44</v>
      </c>
      <c r="C18" s="77"/>
      <c r="D18" s="77"/>
      <c r="E18" s="23" t="s">
        <v>47</v>
      </c>
      <c r="F18" s="26" t="s">
        <v>48</v>
      </c>
      <c r="G18" s="34"/>
      <c r="H18" s="35"/>
      <c r="I18" s="35"/>
    </row>
    <row r="19" spans="1:9" ht="15" customHeight="1" x14ac:dyDescent="0.25">
      <c r="A19" s="1"/>
      <c r="B19" s="2"/>
      <c r="C19" s="2"/>
      <c r="D19" s="2"/>
      <c r="E19" s="2"/>
      <c r="F19" s="2"/>
      <c r="G19" s="2"/>
      <c r="H19" s="2"/>
      <c r="I19" s="2"/>
    </row>
    <row r="20" spans="1:9" ht="38.25" customHeight="1" x14ac:dyDescent="0.25">
      <c r="A20" s="91" t="s">
        <v>39</v>
      </c>
      <c r="B20" s="83" t="s">
        <v>35</v>
      </c>
      <c r="C20" s="84"/>
      <c r="D20" s="85"/>
      <c r="E20" s="24" t="s">
        <v>36</v>
      </c>
      <c r="F20" s="24" t="s">
        <v>37</v>
      </c>
      <c r="G20" s="86" t="s">
        <v>38</v>
      </c>
      <c r="H20" s="87"/>
      <c r="I20" s="87"/>
    </row>
    <row r="21" spans="1:9" x14ac:dyDescent="0.25">
      <c r="A21" s="92"/>
      <c r="B21" s="77" t="s">
        <v>50</v>
      </c>
      <c r="C21" s="77"/>
      <c r="D21" s="77"/>
      <c r="E21" s="23" t="s">
        <v>51</v>
      </c>
      <c r="F21" s="25" t="s">
        <v>48</v>
      </c>
      <c r="G21" s="88"/>
      <c r="H21" s="89"/>
      <c r="I21" s="90"/>
    </row>
    <row r="22" spans="1:9" x14ac:dyDescent="0.25">
      <c r="A22" s="92"/>
      <c r="B22" s="30"/>
      <c r="C22" s="31"/>
      <c r="D22" s="58"/>
      <c r="E22" s="28"/>
      <c r="F22" s="25"/>
      <c r="G22" s="35"/>
      <c r="H22" s="35"/>
      <c r="I22" s="35"/>
    </row>
    <row r="23" spans="1:9" ht="48" customHeight="1" x14ac:dyDescent="0.25">
      <c r="A23" s="93"/>
      <c r="B23" s="30"/>
      <c r="C23" s="31"/>
      <c r="D23" s="58"/>
      <c r="E23" s="23"/>
      <c r="F23" s="26"/>
      <c r="G23" s="34"/>
      <c r="H23" s="35"/>
      <c r="I23" s="35"/>
    </row>
    <row r="24" spans="1:9" x14ac:dyDescent="0.25">
      <c r="A24" s="1"/>
    </row>
    <row r="25" spans="1:9" ht="38.25" customHeight="1" x14ac:dyDescent="0.25">
      <c r="A25" s="80" t="s">
        <v>40</v>
      </c>
      <c r="B25" s="83" t="s">
        <v>35</v>
      </c>
      <c r="C25" s="84"/>
      <c r="D25" s="85"/>
      <c r="E25" s="24" t="s">
        <v>36</v>
      </c>
      <c r="F25" s="24" t="s">
        <v>37</v>
      </c>
      <c r="G25" s="86" t="s">
        <v>38</v>
      </c>
      <c r="H25" s="87"/>
      <c r="I25" s="87"/>
    </row>
    <row r="26" spans="1:9" ht="24" customHeight="1" x14ac:dyDescent="0.25">
      <c r="A26" s="81"/>
      <c r="B26" s="77" t="s">
        <v>52</v>
      </c>
      <c r="C26" s="77"/>
      <c r="D26" s="77"/>
      <c r="E26" s="23" t="s">
        <v>53</v>
      </c>
      <c r="F26" s="27">
        <v>1</v>
      </c>
      <c r="G26" s="88"/>
      <c r="H26" s="89"/>
      <c r="I26" s="90"/>
    </row>
    <row r="27" spans="1:9" ht="25.5" customHeight="1" x14ac:dyDescent="0.25">
      <c r="A27" s="81"/>
      <c r="B27" s="77" t="s">
        <v>54</v>
      </c>
      <c r="C27" s="77"/>
      <c r="D27" s="77"/>
      <c r="E27" s="23" t="s">
        <v>55</v>
      </c>
      <c r="F27" s="26" t="s">
        <v>48</v>
      </c>
      <c r="G27" s="35"/>
      <c r="H27" s="35"/>
      <c r="I27" s="35"/>
    </row>
    <row r="28" spans="1:9" x14ac:dyDescent="0.25">
      <c r="A28" s="82"/>
      <c r="B28" s="30"/>
      <c r="C28" s="31"/>
      <c r="D28" s="58"/>
      <c r="E28" s="23"/>
      <c r="F28" s="26"/>
      <c r="G28" s="34"/>
      <c r="H28" s="35"/>
      <c r="I28" s="35"/>
    </row>
    <row r="31" spans="1:9" x14ac:dyDescent="0.25">
      <c r="B31" s="76"/>
      <c r="C31" s="76"/>
      <c r="D31" s="76"/>
    </row>
    <row r="32" spans="1:9" x14ac:dyDescent="0.25">
      <c r="B32" s="76"/>
      <c r="C32" s="76"/>
      <c r="D32" s="76"/>
    </row>
    <row r="33" spans="2:4" x14ac:dyDescent="0.25">
      <c r="B33" s="76"/>
      <c r="C33" s="76"/>
      <c r="D33" s="76"/>
    </row>
    <row r="34" spans="2:4" x14ac:dyDescent="0.25">
      <c r="B34" s="76"/>
      <c r="C34" s="76"/>
      <c r="D34" s="76"/>
    </row>
  </sheetData>
  <mergeCells count="43">
    <mergeCell ref="A10:B10"/>
    <mergeCell ref="C10:E10"/>
    <mergeCell ref="G10:I10"/>
    <mergeCell ref="A4:I4"/>
    <mergeCell ref="A6:B6"/>
    <mergeCell ref="E6:I6"/>
    <mergeCell ref="A8:B8"/>
    <mergeCell ref="C8:G8"/>
    <mergeCell ref="A12:I12"/>
    <mergeCell ref="A14:A18"/>
    <mergeCell ref="B14:D14"/>
    <mergeCell ref="G14:I14"/>
    <mergeCell ref="B15:D15"/>
    <mergeCell ref="G15:I15"/>
    <mergeCell ref="B17:D17"/>
    <mergeCell ref="G17:I17"/>
    <mergeCell ref="G18:I18"/>
    <mergeCell ref="G16:I16"/>
    <mergeCell ref="A20:A23"/>
    <mergeCell ref="B20:D20"/>
    <mergeCell ref="G20:I20"/>
    <mergeCell ref="B21:D21"/>
    <mergeCell ref="G21:I21"/>
    <mergeCell ref="B22:D22"/>
    <mergeCell ref="G22:I22"/>
    <mergeCell ref="B23:D23"/>
    <mergeCell ref="G23:I23"/>
    <mergeCell ref="A25:A28"/>
    <mergeCell ref="B25:D25"/>
    <mergeCell ref="G25:I25"/>
    <mergeCell ref="B26:D26"/>
    <mergeCell ref="G26:I26"/>
    <mergeCell ref="B27:D27"/>
    <mergeCell ref="G27:I27"/>
    <mergeCell ref="B28:D28"/>
    <mergeCell ref="G28:I28"/>
    <mergeCell ref="B32:D32"/>
    <mergeCell ref="B33:D33"/>
    <mergeCell ref="B34:D34"/>
    <mergeCell ref="B16:D16"/>
    <mergeCell ref="E15:E16"/>
    <mergeCell ref="B18:D18"/>
    <mergeCell ref="B31:D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</vt:lpstr>
      <vt:lpstr>FICHA FUNCIONAL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JOSUNE ELORRIAGA</dc:creator>
  <cp:lastModifiedBy>ROBERTO GORBEA</cp:lastModifiedBy>
  <cp:lastPrinted>2024-07-11T07:59:25Z</cp:lastPrinted>
  <dcterms:created xsi:type="dcterms:W3CDTF">2019-11-13T11:27:47Z</dcterms:created>
  <dcterms:modified xsi:type="dcterms:W3CDTF">2025-10-08T10:46:59Z</dcterms:modified>
</cp:coreProperties>
</file>